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E14" i="1" s="1"/>
  <c r="C12" i="1"/>
  <c r="D12" i="1"/>
  <c r="E15" i="1" l="1"/>
  <c r="F11" i="1" s="1"/>
  <c r="F10" i="1" l="1"/>
  <c r="G10" i="1" s="1"/>
  <c r="F8" i="1"/>
  <c r="F9" i="1"/>
  <c r="G9" i="1" s="1"/>
  <c r="G8" i="1" l="1"/>
  <c r="M12" i="1"/>
  <c r="G11" i="1"/>
  <c r="Q12" i="1"/>
  <c r="J13" i="1"/>
  <c r="Q13" i="1"/>
  <c r="J12" i="1"/>
  <c r="J20" i="1" s="1"/>
  <c r="E13" i="1"/>
  <c r="M13" i="1"/>
  <c r="D13" i="1"/>
  <c r="C13" i="1"/>
  <c r="Q20" i="1" l="1"/>
  <c r="M20" i="1"/>
  <c r="E20" i="1"/>
</calcChain>
</file>

<file path=xl/comments1.xml><?xml version="1.0" encoding="utf-8"?>
<comments xmlns="http://schemas.openxmlformats.org/spreadsheetml/2006/main">
  <authors>
    <author>Autor</author>
  </authors>
  <commentList>
    <comment ref="C7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 No se podrán adscribir al contrato, un nº de profesionales por encima del máximo permitido, especificado en el Anexo I del Pliego de Prescripciones Técnicas.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7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7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7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7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7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7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7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P7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Q7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
Detallar en las diferentes filas los especialistas que se presentan. Una fila por especialista. Completar los valores de las columnas A, B y C para que el especialista sea contabilizado.
</t>
        </r>
      </text>
    </comment>
    <comment ref="B12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12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12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12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3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3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13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3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4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Total del volumen de actividad  de los especialistas presentados / total de especialistas presentados 
</t>
        </r>
      </text>
    </comment>
    <comment ref="B15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20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</t>
        </r>
      </text>
    </comment>
    <comment ref="I20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20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20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<sst xmlns="http://schemas.openxmlformats.org/spreadsheetml/2006/main" count="38" uniqueCount="32">
  <si>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</si>
  <si>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</si>
  <si>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</si>
  <si>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</si>
  <si>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</si>
  <si>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</si>
  <si>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</si>
  <si>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</si>
  <si>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</si>
  <si>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</si>
  <si>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</si>
  <si>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</si>
  <si>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</si>
  <si>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</si>
  <si>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</si>
  <si>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</si>
  <si>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</si>
  <si>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ESPECIALIDAD QUIRÚRGICA - Neurocirugía en Barcelona</t>
  </si>
  <si>
    <t>(F)
CENTRO/s MÉDICO/s DONDE SE HA/n REALIZADO LA/s VALORACIÓN/es</t>
  </si>
  <si>
    <t>(H)
TÍTULO/s DEL MASTER O CURSO</t>
  </si>
  <si>
    <t>(I)
ORGANISMO/s OFICIAL/es QUE LO EXPIDE/n</t>
  </si>
  <si>
    <t>Lote 12: Servicio de Neurocirugía para el Hospital FREMAP de Barcelona.</t>
  </si>
  <si>
    <t>• Nº de artrodesis (cervicales, dorsales, lumbares y sacras), laminectomías, discectomías, reparación de fístulas, rizolisis e Infiltraciones facetarias</t>
  </si>
  <si>
    <t>LOTE</t>
  </si>
  <si>
    <t>ACTIVIDADES A VALORAR</t>
  </si>
  <si>
    <t xml:space="preserve">(J)
TOTAL DE CRÉDITOS OFICIALES 
</t>
  </si>
  <si>
    <t xml:space="preserve">(O) TOTAL DE CRÉDITOS OFICIALES </t>
  </si>
  <si>
    <t xml:space="preserve">CRITERIO </t>
  </si>
  <si>
    <t xml:space="preserve"> (U)  DATO A INCLUIR EN EL PORTAL DE LICITACIÓN</t>
  </si>
  <si>
    <t xml:space="preserve"> (T)  DATO A INCLUIR EN EL PORTAL DE LICITACIÓN  </t>
  </si>
  <si>
    <t xml:space="preserve"> (S)  DATO A INCLUIR EN EL PORTAL DE LICITACIÓN </t>
  </si>
  <si>
    <t xml:space="preserve"> (R)  DATO A INCLUIR EN EL PORTAL DE LICITACIÓN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</si>
</sst>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9"/>
      <color indexed="81"/>
      <name val="Tahoma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B81104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2" fillId="13" borderId="0" xfId="0" applyFont="1" applyFill="1" applyAlignment="1">
      <alignment vertical="center"/>
    </xf>
    <xf numFmtId="0" fontId="2" fillId="13" borderId="0" xfId="0" applyFont="1" applyFill="1" applyAlignment="1">
      <alignment horizontal="left" vertical="center"/>
    </xf>
    <xf numFmtId="0" fontId="4" fillId="13" borderId="0" xfId="0" applyFont="1" applyFill="1" applyAlignment="1">
      <alignment horizontal="center" vertical="center"/>
    </xf>
    <xf numFmtId="0" fontId="8" fillId="13" borderId="0" xfId="0" applyFont="1" applyFill="1" applyBorder="1" applyAlignment="1">
      <alignment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164" fontId="4" fillId="2" borderId="20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4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7" xfId="0" applyFont="1" applyFill="1" applyBorder="1" applyAlignment="1" applyProtection="1">
      <alignment horizontal="left" vertical="center" wrapText="1" indent="1"/>
      <protection locked="0"/>
    </xf>
    <xf numFmtId="164" fontId="4" fillId="2" borderId="9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2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9" xfId="0" applyFont="1" applyFill="1" applyBorder="1" applyAlignment="1" applyProtection="1">
      <alignment horizontal="left" vertical="center" wrapText="1" indent="1"/>
      <protection locked="0"/>
    </xf>
    <xf numFmtId="164" fontId="4" fillId="2" borderId="21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5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8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8" xfId="0" applyNumberFormat="1" applyFont="1" applyFill="1" applyBorder="1" applyAlignment="1" applyProtection="1">
      <alignment horizontal="left" vertical="center" wrapText="1" indent="3"/>
      <protection locked="0"/>
    </xf>
    <xf numFmtId="4" fontId="2" fillId="3" borderId="1" xfId="0" applyNumberFormat="1" applyFont="1" applyFill="1" applyBorder="1" applyAlignment="1">
      <alignment horizontal="right" vertical="center" wrapText="1" indent="2"/>
    </xf>
    <xf numFmtId="2" fontId="2" fillId="3" borderId="1" xfId="0" applyNumberFormat="1" applyFont="1" applyFill="1" applyBorder="1" applyAlignment="1">
      <alignment horizontal="right" vertical="center" wrapText="1" indent="2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1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1"/>
      <protection locked="0"/>
    </xf>
    <xf numFmtId="0" fontId="2" fillId="9" borderId="1" xfId="0" applyFont="1" applyFill="1" applyBorder="1" applyAlignment="1">
      <alignment horizontal="left" vertical="center" wrapText="1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3" fontId="2" fillId="3" borderId="10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justify" vertical="center" wrapText="1"/>
    </xf>
    <xf numFmtId="0" fontId="16" fillId="2" borderId="4" xfId="0" applyFont="1" applyFill="1" applyBorder="1" applyAlignment="1">
      <alignment horizontal="justify" vertical="center" wrapText="1"/>
    </xf>
    <xf numFmtId="0" fontId="15" fillId="14" borderId="9" xfId="0" applyFont="1" applyFill="1" applyBorder="1" applyAlignment="1">
      <alignment horizontal="center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8" xfId="0" applyNumberFormat="1" applyFont="1" applyFill="1" applyBorder="1" applyAlignment="1" applyProtection="1">
      <alignment horizontal="center" vertical="center" wrapText="1"/>
      <protection locked="0"/>
    </xf>
    <xf numFmtId="0" fontId="7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top" wrapText="1"/>
    </xf>
    <xf numFmtId="0" fontId="4" fillId="10" borderId="13" xfId="0" applyFont="1" applyFill="1" applyBorder="1" applyAlignment="1">
      <alignment horizontal="center" vertical="top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6" fillId="7" borderId="12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4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88"/>
  <sheetViews>
    <sheetView showGridLines="0" showRowColHeaders="0" tabSelected="1" topLeftCell="B1" zoomScale="80" zoomScaleNormal="80" workbookViewId="0">
      <selection activeCell="C8" sqref="C8"/>
    </sheetView>
  </sheetViews>
  <sheetFormatPr baseColWidth="10" defaultColWidth="9.140625" defaultRowHeight="12.75" x14ac:dyDescent="0.25"/>
  <cols>
    <col min="1" max="1" width="3.28515625" style="6" customWidth="1"/>
    <col min="2" max="2" width="29.85546875" style="6" customWidth="1"/>
    <col min="3" max="3" width="24" style="6" customWidth="1"/>
    <col min="4" max="4" width="11.5703125" style="6" customWidth="1"/>
    <col min="5" max="5" width="21.85546875" style="6" customWidth="1"/>
    <col min="6" max="6" width="15.7109375" style="6" customWidth="1"/>
    <col min="7" max="7" width="5.140625" style="6" customWidth="1"/>
    <col min="8" max="8" width="4.85546875" style="6" customWidth="1"/>
    <col min="9" max="9" width="64.140625" style="6" customWidth="1"/>
    <col min="10" max="10" width="28" style="6" customWidth="1"/>
    <col min="11" max="11" width="4.5703125" style="6" customWidth="1"/>
    <col min="12" max="12" width="63.42578125" style="6" customWidth="1"/>
    <col min="13" max="13" width="8.140625" style="6" customWidth="1"/>
    <col min="14" max="14" width="4" style="6" customWidth="1"/>
    <col min="15" max="15" width="38.42578125" style="6" customWidth="1"/>
    <col min="16" max="16" width="38.140625" style="6" customWidth="1"/>
    <col min="17" max="17" width="14.140625" style="6" customWidth="1"/>
    <col min="18" max="16384" width="9.140625" style="6"/>
  </cols>
  <sheetData>
    <row r="1" spans="1:30" ht="13.5" thickBo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</row>
    <row r="2" spans="1:30" ht="15.75" customHeight="1" thickBot="1" x14ac:dyDescent="0.3">
      <c r="A2" s="90" t="s">
        <v>17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2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ht="15.75" customHeight="1" x14ac:dyDescent="0.25">
      <c r="A3" s="14"/>
      <c r="B3" s="18"/>
      <c r="C3" s="18"/>
      <c r="D3" s="18"/>
      <c r="E3" s="18"/>
      <c r="F3" s="18"/>
      <c r="G3" s="19"/>
      <c r="H3" s="18"/>
      <c r="I3" s="14"/>
      <c r="J3" s="14"/>
      <c r="K3" s="14"/>
      <c r="L3" s="14"/>
      <c r="M3" s="18"/>
      <c r="N3" s="18"/>
      <c r="O3" s="18"/>
      <c r="P3" s="18"/>
      <c r="Q3" s="18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t="13.5" thickBo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5" spans="1:30" ht="15.75" customHeight="1" x14ac:dyDescent="0.25">
      <c r="A5" s="15"/>
      <c r="B5" s="15"/>
      <c r="C5" s="101" t="s">
        <v>27</v>
      </c>
      <c r="D5" s="102"/>
      <c r="E5" s="102"/>
      <c r="F5" s="103"/>
      <c r="G5" s="14"/>
      <c r="H5" s="14"/>
      <c r="I5" s="121" t="s">
        <v>27</v>
      </c>
      <c r="J5" s="109"/>
      <c r="K5" s="14"/>
      <c r="L5" s="122" t="s">
        <v>27</v>
      </c>
      <c r="M5" s="112"/>
      <c r="N5" s="14"/>
      <c r="O5" s="93" t="s">
        <v>27</v>
      </c>
      <c r="P5" s="94"/>
      <c r="Q5" s="95"/>
      <c r="R5" s="14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</row>
    <row r="6" spans="1:30" ht="15.75" customHeight="1" thickBot="1" x14ac:dyDescent="0.3">
      <c r="A6" s="14"/>
      <c r="B6" s="14"/>
      <c r="C6" s="104" t="s">
        <v>4</v>
      </c>
      <c r="D6" s="105"/>
      <c r="E6" s="105"/>
      <c r="F6" s="106"/>
      <c r="G6" s="14"/>
      <c r="H6" s="14"/>
      <c r="I6" s="110" t="s">
        <v>5</v>
      </c>
      <c r="J6" s="111"/>
      <c r="K6" s="14"/>
      <c r="L6" s="113" t="s">
        <v>6</v>
      </c>
      <c r="M6" s="114"/>
      <c r="N6" s="14"/>
      <c r="O6" s="96" t="s">
        <v>7</v>
      </c>
      <c r="P6" s="97"/>
      <c r="Q6" s="98"/>
      <c r="R6" s="14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ht="64.5" thickBot="1" x14ac:dyDescent="0.3">
      <c r="A7" s="14"/>
      <c r="B7" s="14"/>
      <c r="C7" s="8" t="s">
        <v>2</v>
      </c>
      <c r="D7" s="8" t="s">
        <v>0</v>
      </c>
      <c r="E7" s="8" t="s">
        <v>8</v>
      </c>
      <c r="F7" s="8" t="s">
        <v>1</v>
      </c>
      <c r="G7" s="14"/>
      <c r="H7" s="14"/>
      <c r="I7" s="9" t="s">
        <v>9</v>
      </c>
      <c r="J7" s="9" t="s">
        <v>18</v>
      </c>
      <c r="K7" s="14"/>
      <c r="L7" s="117" t="s">
        <v>3</v>
      </c>
      <c r="M7" s="118"/>
      <c r="N7" s="14"/>
      <c r="O7" s="10" t="s">
        <v>19</v>
      </c>
      <c r="P7" s="10" t="s">
        <v>20</v>
      </c>
      <c r="Q7" s="10" t="s">
        <v>25</v>
      </c>
      <c r="R7" s="14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</row>
    <row r="8" spans="1:30" x14ac:dyDescent="0.25">
      <c r="A8" s="14"/>
      <c r="B8" s="115" t="s">
        <v>16</v>
      </c>
      <c r="C8" s="44"/>
      <c r="D8" s="45"/>
      <c r="E8" s="46"/>
      <c r="F8" s="20" t="str">
        <f>IF(AND(C8&lt;&gt;"",D8&lt;&gt;"",E8&lt;&gt;""),IF(E8&gt;=$E$15,"SI","NO"),"")</f>
        <v/>
      </c>
      <c r="G8" s="23" t="str">
        <f>IF(F8&lt;&gt;"",IF(F8="NO",0,1),"")</f>
        <v/>
      </c>
      <c r="H8" s="14"/>
      <c r="I8" s="53"/>
      <c r="J8" s="54"/>
      <c r="K8" s="17"/>
      <c r="L8" s="119"/>
      <c r="M8" s="120"/>
      <c r="N8" s="17"/>
      <c r="O8" s="61"/>
      <c r="P8" s="62"/>
      <c r="Q8" s="65"/>
      <c r="R8" s="14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</row>
    <row r="9" spans="1:30" x14ac:dyDescent="0.25">
      <c r="A9" s="14"/>
      <c r="B9" s="116"/>
      <c r="C9" s="47"/>
      <c r="D9" s="48"/>
      <c r="E9" s="49"/>
      <c r="F9" s="21" t="str">
        <f>IF(AND(C9&lt;&gt;"",D9&lt;&gt;"",E9&lt;&gt;""),IF(E9&gt;=$E$15,"SI","NO"),"")</f>
        <v/>
      </c>
      <c r="G9" s="24" t="str">
        <f t="shared" ref="G9:G11" si="0">IF(F9&lt;&gt;"",IF(F9="NO",0,1),"")</f>
        <v/>
      </c>
      <c r="H9" s="14"/>
      <c r="I9" s="55"/>
      <c r="J9" s="56"/>
      <c r="K9" s="17"/>
      <c r="L9" s="77"/>
      <c r="M9" s="78"/>
      <c r="N9" s="17"/>
      <c r="O9" s="63"/>
      <c r="P9" s="64"/>
      <c r="Q9" s="66"/>
      <c r="R9" s="14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1:30" x14ac:dyDescent="0.25">
      <c r="A10" s="14"/>
      <c r="B10" s="116"/>
      <c r="C10" s="47"/>
      <c r="D10" s="48"/>
      <c r="E10" s="49"/>
      <c r="F10" s="21" t="str">
        <f>IF(AND(C10&lt;&gt;"",D10&lt;&gt;"",E10&lt;&gt;""),IF(E10&gt;=$E$15,"SI","NO"),"")</f>
        <v/>
      </c>
      <c r="G10" s="24" t="str">
        <f t="shared" si="0"/>
        <v/>
      </c>
      <c r="H10" s="14"/>
      <c r="I10" s="55"/>
      <c r="J10" s="56"/>
      <c r="K10" s="17"/>
      <c r="L10" s="77"/>
      <c r="M10" s="78"/>
      <c r="N10" s="17"/>
      <c r="O10" s="63"/>
      <c r="P10" s="64"/>
      <c r="Q10" s="66"/>
      <c r="R10" s="14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</row>
    <row r="11" spans="1:30" ht="13.5" thickBot="1" x14ac:dyDescent="0.3">
      <c r="A11" s="14"/>
      <c r="B11" s="116"/>
      <c r="C11" s="50"/>
      <c r="D11" s="51"/>
      <c r="E11" s="52"/>
      <c r="F11" s="22" t="str">
        <f>IF(AND(C11&lt;&gt;"",D11&lt;&gt;"",E11&lt;&gt;""),IF(E11&gt;=$E$15,"SI","NO"),"")</f>
        <v/>
      </c>
      <c r="G11" s="25" t="str">
        <f t="shared" si="0"/>
        <v/>
      </c>
      <c r="H11" s="14"/>
      <c r="I11" s="57"/>
      <c r="J11" s="58"/>
      <c r="K11" s="17"/>
      <c r="L11" s="107"/>
      <c r="M11" s="108"/>
      <c r="N11" s="17"/>
      <c r="O11" s="63"/>
      <c r="P11" s="64"/>
      <c r="Q11" s="66"/>
      <c r="R11" s="14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</row>
    <row r="12" spans="1:30" ht="16.5" customHeight="1" thickBot="1" x14ac:dyDescent="0.3">
      <c r="A12" s="14"/>
      <c r="B12" s="1" t="s">
        <v>10</v>
      </c>
      <c r="C12" s="41">
        <f>COUNTIFS(C8:C11,"&lt;&gt;",D8:D11,"&lt;&gt;",E8:E11,"&lt;&gt;")</f>
        <v>0</v>
      </c>
      <c r="D12" s="11">
        <f>SUMIFS(D8:D11,C8:C11,"&lt;&gt;",D8:D11,"&lt;&gt;",E8:E11,"&lt;&gt;")</f>
        <v>0</v>
      </c>
      <c r="E12" s="68">
        <f>SUMIFS(E8:E11,C8:C11,"&lt;&gt;",D8:D11,"&lt;&gt;",E8:E11,"&lt;&gt;")</f>
        <v>0</v>
      </c>
      <c r="F12" s="14"/>
      <c r="G12" s="14"/>
      <c r="H12" s="14"/>
      <c r="I12" s="67" t="s">
        <v>12</v>
      </c>
      <c r="J12" s="70">
        <f>SUMIFS(I8:I11,F8:F11,"SI")</f>
        <v>0</v>
      </c>
      <c r="K12" s="17"/>
      <c r="L12" s="4" t="s">
        <v>13</v>
      </c>
      <c r="M12" s="41">
        <f>COUNTIFS(F8:F11,"SI",L8:L11,"SI")</f>
        <v>0</v>
      </c>
      <c r="N12" s="17"/>
      <c r="O12" s="99" t="s">
        <v>26</v>
      </c>
      <c r="P12" s="100"/>
      <c r="Q12" s="71">
        <f>SUMIFS(Q8:Q11,F8:F11,"SI")</f>
        <v>0</v>
      </c>
      <c r="R12" s="14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30" ht="13.5" thickBot="1" x14ac:dyDescent="0.3">
      <c r="A13" s="14"/>
      <c r="B13" s="1" t="s">
        <v>11</v>
      </c>
      <c r="C13" s="43">
        <f>COUNTIFS(F8:F11,"SI")</f>
        <v>0</v>
      </c>
      <c r="D13" s="12">
        <f>SUMIFS(D8:D11,F8:F11,"SI")</f>
        <v>0</v>
      </c>
      <c r="E13" s="69">
        <f>SUMIFS(E8:E11,F8:F11,"SI")</f>
        <v>0</v>
      </c>
      <c r="F13" s="14"/>
      <c r="G13" s="14"/>
      <c r="H13" s="14"/>
      <c r="I13" s="2" t="s">
        <v>11</v>
      </c>
      <c r="J13" s="42">
        <f>COUNTIFS(F8:F11,"SI")</f>
        <v>0</v>
      </c>
      <c r="K13" s="17"/>
      <c r="L13" s="4" t="s">
        <v>11</v>
      </c>
      <c r="M13" s="41">
        <f>COUNTIFS(F8:F11,"SI")</f>
        <v>0</v>
      </c>
      <c r="N13" s="17"/>
      <c r="O13" s="99" t="s">
        <v>11</v>
      </c>
      <c r="P13" s="100"/>
      <c r="Q13" s="43">
        <f>COUNTIFS(F8:F11,"SI")</f>
        <v>0</v>
      </c>
      <c r="R13" s="14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</row>
    <row r="14" spans="1:30" ht="16.5" customHeight="1" thickBot="1" x14ac:dyDescent="0.3">
      <c r="A14" s="14"/>
      <c r="B14" s="81" t="s">
        <v>14</v>
      </c>
      <c r="C14" s="82"/>
      <c r="D14" s="83"/>
      <c r="E14" s="7">
        <f>IFERROR(E12/C12,0)</f>
        <v>0</v>
      </c>
      <c r="F14" s="14"/>
      <c r="G14" s="14"/>
      <c r="H14" s="14"/>
      <c r="I14" s="14"/>
      <c r="J14" s="16"/>
      <c r="K14" s="16"/>
      <c r="L14" s="16"/>
      <c r="M14" s="16"/>
      <c r="N14" s="17"/>
      <c r="O14" s="17"/>
      <c r="P14" s="14"/>
      <c r="Q14" s="14"/>
      <c r="R14" s="14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</row>
    <row r="15" spans="1:30" ht="13.5" thickBot="1" x14ac:dyDescent="0.3">
      <c r="A15" s="14"/>
      <c r="B15" s="84" t="s">
        <v>15</v>
      </c>
      <c r="C15" s="85"/>
      <c r="D15" s="86"/>
      <c r="E15" s="7">
        <f>E14-(E14*0.1)</f>
        <v>0</v>
      </c>
      <c r="F15" s="14"/>
      <c r="G15" s="14"/>
      <c r="H15" s="14"/>
      <c r="I15" s="14"/>
      <c r="J15" s="16"/>
      <c r="K15" s="16"/>
      <c r="L15" s="16"/>
      <c r="M15" s="16"/>
      <c r="N15" s="17"/>
      <c r="O15" s="17"/>
      <c r="P15" s="14"/>
      <c r="Q15" s="14"/>
      <c r="R15" s="14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</row>
    <row r="16" spans="1:30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</row>
    <row r="17" spans="1:30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6"/>
      <c r="K17" s="16"/>
      <c r="L17" s="16"/>
      <c r="M17" s="16"/>
      <c r="N17" s="17"/>
      <c r="O17" s="17"/>
      <c r="P17" s="14"/>
      <c r="Q17" s="14"/>
      <c r="R17" s="14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</row>
    <row r="18" spans="1:30" ht="13.5" thickBot="1" x14ac:dyDescent="0.3">
      <c r="A18" s="14"/>
      <c r="B18" s="14"/>
      <c r="C18" s="14"/>
      <c r="D18" s="14"/>
      <c r="E18" s="14"/>
      <c r="F18" s="14"/>
      <c r="G18" s="14"/>
      <c r="H18" s="14"/>
      <c r="I18" s="14"/>
      <c r="J18" s="16"/>
      <c r="K18" s="17"/>
      <c r="L18" s="17"/>
      <c r="M18" s="17"/>
      <c r="N18" s="17"/>
      <c r="O18" s="17"/>
      <c r="P18" s="14"/>
      <c r="Q18" s="14"/>
      <c r="R18" s="14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</row>
    <row r="19" spans="1:30" ht="13.5" thickBot="1" x14ac:dyDescent="0.3">
      <c r="A19" s="27"/>
      <c r="B19" s="30"/>
      <c r="C19" s="30"/>
      <c r="D19" s="30"/>
      <c r="E19" s="30"/>
      <c r="F19" s="30"/>
      <c r="G19" s="30"/>
      <c r="H19" s="30"/>
      <c r="I19" s="30"/>
      <c r="J19" s="31"/>
      <c r="K19" s="32"/>
      <c r="L19" s="32"/>
      <c r="M19" s="32"/>
      <c r="N19" s="32"/>
      <c r="O19" s="32"/>
      <c r="P19" s="30"/>
      <c r="Q19" s="30"/>
      <c r="R19" s="3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</row>
    <row r="20" spans="1:30" ht="20.25" customHeight="1" thickBot="1" x14ac:dyDescent="0.3">
      <c r="A20" s="28"/>
      <c r="B20" s="87" t="s">
        <v>31</v>
      </c>
      <c r="C20" s="88"/>
      <c r="D20" s="89"/>
      <c r="E20" s="79">
        <f>IFERROR((D13/C13)*(E13/C13),0)</f>
        <v>0</v>
      </c>
      <c r="F20" s="80"/>
      <c r="G20" s="26"/>
      <c r="H20" s="26"/>
      <c r="I20" s="3" t="s">
        <v>30</v>
      </c>
      <c r="J20" s="59">
        <f>IFERROR(J12/J13,0)</f>
        <v>0</v>
      </c>
      <c r="K20" s="39"/>
      <c r="L20" s="5" t="s">
        <v>29</v>
      </c>
      <c r="M20" s="60">
        <f>IFERROR(M12/M13,0)</f>
        <v>0</v>
      </c>
      <c r="N20" s="40"/>
      <c r="O20" s="75" t="s">
        <v>28</v>
      </c>
      <c r="P20" s="76"/>
      <c r="Q20" s="7">
        <f>IFERROR(Q12/Q13,0)</f>
        <v>0</v>
      </c>
      <c r="R20" s="38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</row>
    <row r="21" spans="1:30" ht="13.5" thickBot="1" x14ac:dyDescent="0.3">
      <c r="A21" s="29"/>
      <c r="B21" s="34"/>
      <c r="C21" s="34"/>
      <c r="D21" s="34"/>
      <c r="E21" s="34"/>
      <c r="F21" s="34"/>
      <c r="G21" s="34"/>
      <c r="H21" s="34"/>
      <c r="I21" s="34"/>
      <c r="J21" s="35"/>
      <c r="K21" s="36"/>
      <c r="L21" s="36"/>
      <c r="M21" s="36"/>
      <c r="N21" s="36"/>
      <c r="O21" s="36"/>
      <c r="P21" s="34"/>
      <c r="Q21" s="34"/>
      <c r="R21" s="37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</row>
    <row r="22" spans="1:30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</row>
    <row r="23" spans="1:30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</row>
    <row r="24" spans="1:30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</row>
    <row r="25" spans="1:30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</row>
    <row r="26" spans="1:30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</row>
    <row r="27" spans="1:30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</row>
    <row r="28" spans="1:30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</row>
    <row r="29" spans="1:30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</row>
    <row r="30" spans="1:30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</row>
    <row r="31" spans="1:30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</row>
    <row r="32" spans="1:30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</row>
    <row r="33" spans="1:30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</row>
    <row r="34" spans="1:30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</row>
    <row r="35" spans="1:30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</row>
    <row r="36" spans="1:30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</row>
    <row r="37" spans="1:30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</row>
    <row r="38" spans="1:30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</row>
    <row r="39" spans="1:30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</row>
    <row r="40" spans="1:30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</row>
    <row r="41" spans="1:30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</row>
    <row r="42" spans="1:30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</row>
    <row r="43" spans="1:30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</row>
    <row r="44" spans="1:30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</row>
    <row r="45" spans="1:30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</row>
    <row r="46" spans="1:30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</row>
    <row r="47" spans="1:30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</row>
    <row r="48" spans="1:30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30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</row>
    <row r="50" spans="1:30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</row>
    <row r="51" spans="1:30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</row>
    <row r="52" spans="1:30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</row>
    <row r="53" spans="1:30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</row>
    <row r="54" spans="1:30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</row>
    <row r="55" spans="1:30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</row>
    <row r="56" spans="1:30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4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</row>
    <row r="57" spans="1:30" x14ac:dyDescent="0.2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4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</row>
    <row r="58" spans="1:30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4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</row>
    <row r="59" spans="1:30" x14ac:dyDescent="0.25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4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</row>
    <row r="60" spans="1:30" x14ac:dyDescent="0.2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</row>
    <row r="61" spans="1:30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</row>
    <row r="62" spans="1:30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</row>
    <row r="63" spans="1:30" x14ac:dyDescent="0.25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</row>
    <row r="64" spans="1:30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</row>
    <row r="65" spans="1:30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</row>
    <row r="66" spans="1:30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</row>
    <row r="67" spans="1:30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</row>
    <row r="68" spans="1:30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</row>
    <row r="69" spans="1:30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</row>
    <row r="70" spans="1:30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</row>
    <row r="71" spans="1:30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</row>
    <row r="72" spans="1:30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</row>
    <row r="73" spans="1:30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</row>
    <row r="74" spans="1:30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</row>
    <row r="75" spans="1:30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</row>
    <row r="76" spans="1:30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</row>
    <row r="77" spans="1:30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</row>
    <row r="78" spans="1:30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</row>
    <row r="79" spans="1:30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</row>
    <row r="80" spans="1:30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</row>
    <row r="81" spans="1:30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</row>
    <row r="82" spans="1:30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</row>
    <row r="83" spans="1:30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</row>
    <row r="84" spans="1:30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</row>
    <row r="85" spans="1:30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</row>
    <row r="86" spans="1:30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</row>
    <row r="87" spans="1:30" x14ac:dyDescent="0.25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</row>
    <row r="88" spans="1:30" x14ac:dyDescent="0.25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</row>
  </sheetData>
  <sheetProtection password="DA91" sheet="1" selectLockedCells="1"/>
  <mergeCells count="22">
    <mergeCell ref="A2:R2"/>
    <mergeCell ref="O5:Q5"/>
    <mergeCell ref="O6:Q6"/>
    <mergeCell ref="O12:P12"/>
    <mergeCell ref="O13:P13"/>
    <mergeCell ref="C5:F5"/>
    <mergeCell ref="C6:F6"/>
    <mergeCell ref="L10:M10"/>
    <mergeCell ref="L11:M11"/>
    <mergeCell ref="I5:J5"/>
    <mergeCell ref="I6:J6"/>
    <mergeCell ref="L5:M5"/>
    <mergeCell ref="L6:M6"/>
    <mergeCell ref="B8:B11"/>
    <mergeCell ref="L7:M7"/>
    <mergeCell ref="L8:M8"/>
    <mergeCell ref="O20:P20"/>
    <mergeCell ref="L9:M9"/>
    <mergeCell ref="E20:F20"/>
    <mergeCell ref="B14:D14"/>
    <mergeCell ref="B15:D15"/>
    <mergeCell ref="B20:D20"/>
  </mergeCells>
  <conditionalFormatting sqref="I9:J9 L9 O9:Q9">
    <cfRule type="expression" dxfId="3" priority="54">
      <formula>$F$9&lt;&gt;"SI"</formula>
    </cfRule>
  </conditionalFormatting>
  <conditionalFormatting sqref="I10:J10 L10 O10:Q10">
    <cfRule type="expression" dxfId="2" priority="53">
      <formula>$F$10&lt;&gt;"SI"</formula>
    </cfRule>
  </conditionalFormatting>
  <conditionalFormatting sqref="I11:J11 L11 O11:Q11">
    <cfRule type="expression" dxfId="1" priority="52">
      <formula>$F$11&lt;&gt;"SI"</formula>
    </cfRule>
  </conditionalFormatting>
  <conditionalFormatting sqref="I8:J8 L8 O8:Q8">
    <cfRule type="expression" dxfId="0" priority="56">
      <formula>$F$8&lt;&gt;"SI"</formula>
    </cfRule>
  </conditionalFormatting>
  <conditionalFormatting sqref="G8:G11">
    <cfRule type="iconSet" priority="124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8:D11">
      <formula1>0.00001</formula1>
      <formula2>1000</formula2>
    </dataValidation>
    <dataValidation type="whole" allowBlank="1" showInputMessage="1" showErrorMessage="1" error="Debe introducir un valor numérico entero superior a 0." sqref="E8:E11 I8:I11">
      <formula1>0</formula1>
      <formula2>10000000</formula2>
    </dataValidation>
    <dataValidation type="custom" allowBlank="1" showInputMessage="1" showErrorMessage="1" errorTitle="Error en celda" error="La celda sólo admite el valor SI o NO" sqref="L8:M11">
      <formula1>(OR(L8="SI",L8="NO"))</formula1>
    </dataValidation>
    <dataValidation type="whole" allowBlank="1" showInputMessage="1" showErrorMessage="1" error="Debe introducir un valor numérico entero superior a 0." sqref="Q8:Q11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7"/>
  <sheetViews>
    <sheetView workbookViewId="0">
      <selection activeCell="B13" sqref="B13"/>
    </sheetView>
  </sheetViews>
  <sheetFormatPr baseColWidth="10" defaultRowHeight="15" x14ac:dyDescent="0.25"/>
  <cols>
    <col min="2" max="2" width="46.85546875" customWidth="1"/>
    <col min="3" max="3" width="73.42578125" customWidth="1"/>
  </cols>
  <sheetData>
    <row r="6" spans="2:3" x14ac:dyDescent="0.25">
      <c r="B6" s="74" t="s">
        <v>23</v>
      </c>
      <c r="C6" s="74" t="s">
        <v>24</v>
      </c>
    </row>
    <row r="7" spans="2:3" ht="42.75" customHeight="1" thickBot="1" x14ac:dyDescent="0.3">
      <c r="B7" s="72" t="s">
        <v>21</v>
      </c>
      <c r="C7" s="7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2018-10-30T12:27:23Z</dcterms:modified>
</cp:coreProperties>
</file>